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DB12D980-CEE6-4DF1-937B-94FC88A14006}" xr6:coauthVersionLast="47" xr6:coauthVersionMax="47" xr10:uidLastSave="{00000000-0000-0000-0000-000000000000}"/>
  <bookViews>
    <workbookView xWindow="-120" yWindow="-120" windowWidth="29040" windowHeight="15840" activeTab="2" xr2:uid="{177991F4-3E9D-4C17-B357-924802DC3970}"/>
  </bookViews>
  <sheets>
    <sheet name="2024 EV Load Forecast" sheetId="1" r:id="rId1"/>
    <sheet name="2024 Vehicle Sales Forecast" sheetId="7" r:id="rId2"/>
    <sheet name="Sales Comparison" sheetId="8" r:id="rId3"/>
  </sheets>
  <definedNames>
    <definedName name="__123Graph_B" localSheetId="2" hidden="1">#REF!</definedName>
    <definedName name="__123Graph_B" hidden="1">#REF!</definedName>
    <definedName name="__123Graph_X" hidden="1">#REF!</definedName>
    <definedName name="__FDS_HYPERLINK_TOGGLE_STATE__" hidden="1">"ON"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rder1" hidden="1">255</definedName>
    <definedName name="_Order2" localSheetId="2" hidden="1">0</definedName>
    <definedName name="_Order2" hidden="1">255</definedName>
    <definedName name="_Sort" localSheetId="2" hidden="1">#REF!</definedName>
    <definedName name="_Sort" hidden="1">#REF!</definedName>
    <definedName name="active_inflation_rate">#REF!</definedName>
    <definedName name="active_run_id">#REF!</definedName>
    <definedName name="active_run_installation_year_only">#REF!</definedName>
    <definedName name="active_run_series_id">#REF!</definedName>
    <definedName name="average_co2_emission">#REF!</definedName>
    <definedName name="bb_MTk0NDE5QTI2NTVBNDM0Mz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uilding_installation_year">#REF!</definedName>
    <definedName name="Central_Diversity_Factor">#REF!</definedName>
    <definedName name="Central_Duty_Cycle">#REF!</definedName>
    <definedName name="Central_Elec_Peak">#REF!</definedName>
    <definedName name="Central_HP_Peak" localSheetId="2">#REF!</definedName>
    <definedName name="Central_HP_Peak">#REF!</definedName>
    <definedName name="ChartTime" localSheetId="2">#REF!</definedName>
    <definedName name="ChartTime">#REF!</definedName>
    <definedName name="ChartValues" localSheetId="2">#REF!</definedName>
    <definedName name="ChartValues">#REF!</definedName>
    <definedName name="co2_tonne_gallon">#REF!</definedName>
    <definedName name="co2_tonne_therm">#REF!</definedName>
    <definedName name="Comp_per_home">#REF!</definedName>
    <definedName name="cust_disc_rate">#REF!</definedName>
    <definedName name="Customer_Report" localSheetId="2">#REF!</definedName>
    <definedName name="Customer_Report">#REF!</definedName>
    <definedName name="Customer_Report_Data" localSheetId="2">#REF!</definedName>
    <definedName name="Customer_Report_Data">#REF!</definedName>
    <definedName name="DSMYear">#REF!</definedName>
    <definedName name="Elec_Conv_Energy">#REF!</definedName>
    <definedName name="Elec_Conv_Peak">#REF!</definedName>
    <definedName name="elec_rate_escalator">#REF!</definedName>
    <definedName name="grid_co2_emission">#REF!</definedName>
    <definedName name="grid_nox_emission">#REF!</definedName>
    <definedName name="grid_pm_emission">#REF!</definedName>
    <definedName name="hp_life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ND_SECT_TTL" localSheetId="2">#REF!</definedName>
    <definedName name="IND_SECT_TTL">#REF!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ad_management">#REF!</definedName>
    <definedName name="loss">#REF!</definedName>
    <definedName name="marginal_capacity">#REF!</definedName>
    <definedName name="marginal_dist">#REF!</definedName>
    <definedName name="marginal_energy">#REF!</definedName>
    <definedName name="marginal_trans">#REF!</definedName>
    <definedName name="New_Const_Energy">#REF!</definedName>
    <definedName name="New_Const_Peak">#REF!</definedName>
    <definedName name="nox_tonne_gallon">#REF!</definedName>
    <definedName name="nox_tonne_therm">#REF!</definedName>
    <definedName name="Oil_Conv_Energy">#REF!</definedName>
    <definedName name="Oil_Conv_Peak">#REF!</definedName>
    <definedName name="om_ev">#REF!</definedName>
    <definedName name="om_ice">#REF!</definedName>
    <definedName name="om_incremental">#REF!</definedName>
    <definedName name="Percent_Central">#REF!</definedName>
    <definedName name="pm_tonne_gallon">#REF!</definedName>
    <definedName name="pm10_tonne_therm">#REF!</definedName>
    <definedName name="_xlnm.Print_Area" localSheetId="0">'2024 EV Load Forecast'!$A$1:$X$20</definedName>
    <definedName name="_xlnm.Print_Area" localSheetId="1">'2024 Vehicle Sales Forecast'!$A$1:$H$19</definedName>
    <definedName name="_xlnm.Print_Area" localSheetId="2">'Sales Comparison'!$A$1:$O$24</definedName>
    <definedName name="rate_scenario">#REF!</definedName>
    <definedName name="society_disc_rate">#REF!</definedName>
    <definedName name="util_disc_rate">#REF!</definedName>
    <definedName name="veh_adoption_year">#REF!</definedName>
    <definedName name="vehicle_lifetime">#REF!</definedName>
    <definedName name="vmt">#REF!</definedName>
    <definedName name="wh_life">#REF!</definedName>
    <definedName name="wrn.PrintMNPGA." hidden="1">{#N/A,#N/A,FALSE,"Schedule B1-MN";#N/A,#N/A,FALSE,"ScheduleB2-MN";#N/A,#N/A,FALSE,"ScheduleB3-MN";#N/A,#N/A,FALSE,"ScheduleB4-MN"}</definedName>
    <definedName name="wrn.PrintNDPGA." hidden="1">{#N/A,#N/A,FALSE,"ScheduleB1-ND";#N/A,#N/A,FALSE,"ScheduleB2-ND";#N/A,#N/A,FALSE,"ScheduleB3-ND";#N/A,#N/A,FALSE,"ScheduleB4-ND";#N/A,#N/A,FALSE,"ScheduleB5-ND"}</definedName>
    <definedName name="wrn.PrintPGA." hidden="1">{"MNScheduleA",#N/A,FALSE,"dec95pga";"MNScheduleBp1",#N/A,FALSE,"dec95pga";"MNScheduleBp2",#N/A,FALSE,"dec95pga";"MNScheduleBp3",#N/A,FALSE,"dec95pga";"MNScheduleBp4",#N/A,FALSE,"dec95pga";"NDScheduleA",#N/A,FALSE,"dec95pga";"NDScheduleBp1",#N/A,FALSE,"dec95pga";"NDScheduleBp2",#N/A,FALSE,"dec95pga";"NDScheduleBp3",#N/A,FALSE,"dec95pga";"NDScheduleBp4",#N/A,FALSE,"dec95pga";"NDScheduleBp5",#N/A,FALSE,"dec95pga"}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8" l="1"/>
  <c r="B4" i="8"/>
  <c r="B5" i="8"/>
  <c r="B6" i="8"/>
  <c r="B7" i="8"/>
  <c r="B8" i="8"/>
  <c r="B9" i="8"/>
  <c r="B10" i="8"/>
  <c r="B11" i="8"/>
  <c r="B12" i="8"/>
  <c r="B13" i="8"/>
  <c r="B14" i="8"/>
  <c r="B2" i="8"/>
  <c r="D2" i="8" s="1"/>
  <c r="D3" i="8" s="1"/>
  <c r="E10" i="8"/>
  <c r="E11" i="8" s="1"/>
  <c r="E12" i="8" s="1"/>
  <c r="E13" i="8" s="1"/>
  <c r="D10" i="8"/>
  <c r="D11" i="8" s="1"/>
  <c r="D12" i="8" s="1"/>
  <c r="D13" i="8" s="1"/>
  <c r="E5" i="8"/>
  <c r="E6" i="8" s="1"/>
  <c r="E7" i="8" s="1"/>
  <c r="E8" i="8" s="1"/>
  <c r="D5" i="8"/>
  <c r="D6" i="8" s="1"/>
  <c r="D7" i="8" s="1"/>
  <c r="D8" i="8" s="1"/>
  <c r="E3" i="8"/>
  <c r="E2" i="8"/>
  <c r="B13" i="7" l="1"/>
  <c r="B6" i="7"/>
  <c r="B7" i="7" s="1"/>
  <c r="E8" i="7" s="1"/>
  <c r="A4" i="7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B14" i="7" l="1"/>
  <c r="B9" i="7"/>
  <c r="E7" i="7"/>
  <c r="B10" i="7" l="1"/>
  <c r="E9" i="7"/>
  <c r="E14" i="7"/>
  <c r="B15" i="7"/>
  <c r="B11" i="7" l="1"/>
  <c r="E10" i="7"/>
  <c r="B16" i="7"/>
  <c r="E15" i="7"/>
  <c r="E16" i="7" l="1"/>
  <c r="B17" i="7"/>
  <c r="B12" i="7"/>
  <c r="E11" i="7"/>
  <c r="E12" i="7" l="1"/>
  <c r="E13" i="7"/>
  <c r="E17" i="7"/>
  <c r="E18" i="7"/>
  <c r="L7" i="1" l="1"/>
  <c r="I8" i="1"/>
  <c r="I9" i="1"/>
  <c r="I10" i="1"/>
  <c r="I11" i="1"/>
  <c r="I12" i="1"/>
  <c r="I13" i="1"/>
  <c r="I14" i="1"/>
  <c r="I15" i="1"/>
  <c r="I16" i="1"/>
  <c r="I17" i="1"/>
  <c r="I18" i="1"/>
  <c r="I7" i="1"/>
  <c r="B5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O7" i="1" l="1"/>
  <c r="X18" i="1" l="1"/>
  <c r="T18" i="1"/>
  <c r="X17" i="1"/>
  <c r="T17" i="1"/>
  <c r="X16" i="1"/>
  <c r="T16" i="1"/>
  <c r="X15" i="1"/>
  <c r="T15" i="1"/>
  <c r="X14" i="1"/>
  <c r="T14" i="1"/>
  <c r="X13" i="1"/>
  <c r="T13" i="1"/>
  <c r="X12" i="1"/>
  <c r="T12" i="1"/>
  <c r="X11" i="1"/>
  <c r="T11" i="1"/>
  <c r="X10" i="1"/>
  <c r="T10" i="1"/>
  <c r="X9" i="1"/>
  <c r="T9" i="1"/>
  <c r="X8" i="1"/>
  <c r="T8" i="1"/>
  <c r="X7" i="1"/>
  <c r="W7" i="1"/>
  <c r="V7" i="1"/>
  <c r="T7" i="1"/>
  <c r="S7" i="1"/>
  <c r="R7" i="1"/>
  <c r="F7" i="1"/>
  <c r="A18" i="1"/>
  <c r="M7" i="1" l="1"/>
  <c r="O8" i="1" l="1"/>
  <c r="P8" i="1" s="1"/>
  <c r="J8" i="1" l="1"/>
  <c r="F8" i="1"/>
  <c r="G8" i="1" s="1"/>
  <c r="O9" i="1"/>
  <c r="P9" i="1" s="1"/>
  <c r="L8" i="1"/>
  <c r="N8" i="1" s="1"/>
  <c r="R8" i="1"/>
  <c r="V8" i="1"/>
  <c r="S8" i="1"/>
  <c r="W8" i="1"/>
  <c r="M8" i="1" l="1"/>
  <c r="S9" i="1"/>
  <c r="L9" i="1"/>
  <c r="R9" i="1"/>
  <c r="V9" i="1"/>
  <c r="W9" i="1"/>
  <c r="J9" i="1"/>
  <c r="F9" i="1"/>
  <c r="G9" i="1" s="1"/>
  <c r="O11" i="1" l="1"/>
  <c r="P11" i="1" s="1"/>
  <c r="O10" i="1"/>
  <c r="P10" i="1" s="1"/>
  <c r="M9" i="1"/>
  <c r="N9" i="1"/>
  <c r="S11" i="1"/>
  <c r="R10" i="1"/>
  <c r="W10" i="1"/>
  <c r="S10" i="1"/>
  <c r="V10" i="1"/>
  <c r="L10" i="1"/>
  <c r="N10" i="1" s="1"/>
  <c r="J10" i="1"/>
  <c r="F10" i="1"/>
  <c r="G10" i="1" s="1"/>
  <c r="W11" i="1" l="1"/>
  <c r="L11" i="1"/>
  <c r="N11" i="1" s="1"/>
  <c r="R11" i="1"/>
  <c r="V11" i="1"/>
  <c r="J11" i="1"/>
  <c r="F11" i="1"/>
  <c r="G11" i="1" s="1"/>
  <c r="M10" i="1"/>
  <c r="M11" i="1" l="1"/>
  <c r="O12" i="1"/>
  <c r="P12" i="1" s="1"/>
  <c r="F12" i="1"/>
  <c r="G12" i="1" s="1"/>
  <c r="O13" i="1"/>
  <c r="P13" i="1" s="1"/>
  <c r="W12" i="1"/>
  <c r="R12" i="1"/>
  <c r="L12" i="1"/>
  <c r="N12" i="1" s="1"/>
  <c r="S12" i="1"/>
  <c r="V12" i="1"/>
  <c r="J12" i="1"/>
  <c r="F13" i="1" l="1"/>
  <c r="G13" i="1" s="1"/>
  <c r="M12" i="1"/>
  <c r="W13" i="1"/>
  <c r="R13" i="1"/>
  <c r="V13" i="1"/>
  <c r="S13" i="1"/>
  <c r="L13" i="1"/>
  <c r="N13" i="1" s="1"/>
  <c r="J13" i="1"/>
  <c r="O14" i="1" l="1"/>
  <c r="P14" i="1" s="1"/>
  <c r="M13" i="1"/>
  <c r="W14" i="1"/>
  <c r="V14" i="1"/>
  <c r="R14" i="1"/>
  <c r="L14" i="1"/>
  <c r="N14" i="1" s="1"/>
  <c r="J14" i="1"/>
  <c r="S14" i="1"/>
  <c r="F14" i="1"/>
  <c r="G14" i="1" s="1"/>
  <c r="O15" i="1" l="1"/>
  <c r="P15" i="1" s="1"/>
  <c r="L15" i="1"/>
  <c r="N15" i="1" s="1"/>
  <c r="S15" i="1"/>
  <c r="W15" i="1"/>
  <c r="R15" i="1"/>
  <c r="J15" i="1"/>
  <c r="V15" i="1"/>
  <c r="F15" i="1"/>
  <c r="G15" i="1" s="1"/>
  <c r="M14" i="1"/>
  <c r="O16" i="1" l="1"/>
  <c r="P16" i="1" s="1"/>
  <c r="M15" i="1"/>
  <c r="F16" i="1"/>
  <c r="G16" i="1" s="1"/>
  <c r="J16" i="1"/>
  <c r="S16" i="1"/>
  <c r="V16" i="1"/>
  <c r="R16" i="1"/>
  <c r="L16" i="1"/>
  <c r="N16" i="1" s="1"/>
  <c r="W16" i="1"/>
  <c r="O18" i="1" l="1"/>
  <c r="P18" i="1" s="1"/>
  <c r="O17" i="1"/>
  <c r="P17" i="1" s="1"/>
  <c r="R17" i="1"/>
  <c r="M16" i="1"/>
  <c r="L17" i="1" l="1"/>
  <c r="N17" i="1" s="1"/>
  <c r="F18" i="1"/>
  <c r="G18" i="1" s="1"/>
  <c r="F17" i="1"/>
  <c r="G17" i="1" s="1"/>
  <c r="W17" i="1"/>
  <c r="J17" i="1"/>
  <c r="S17" i="1"/>
  <c r="V17" i="1"/>
  <c r="M17" i="1" l="1"/>
  <c r="R18" i="1"/>
  <c r="V18" i="1"/>
  <c r="W18" i="1"/>
  <c r="S18" i="1"/>
  <c r="J18" i="1"/>
  <c r="L18" i="1"/>
  <c r="M18" i="1" l="1"/>
  <c r="N18" i="1"/>
</calcChain>
</file>

<file path=xl/sharedStrings.xml><?xml version="1.0" encoding="utf-8"?>
<sst xmlns="http://schemas.openxmlformats.org/spreadsheetml/2006/main" count="50" uniqueCount="43">
  <si>
    <t>kWh/year</t>
  </si>
  <si>
    <t>LDV</t>
  </si>
  <si>
    <t>MDV</t>
  </si>
  <si>
    <t>Transit Bus</t>
  </si>
  <si>
    <t xml:space="preserve">Year </t>
  </si>
  <si>
    <t>BEV tot</t>
  </si>
  <si>
    <t>PHEV tot</t>
  </si>
  <si>
    <t>HDV</t>
  </si>
  <si>
    <t>Total</t>
  </si>
  <si>
    <t>GWh</t>
  </si>
  <si>
    <t>Peak MW</t>
  </si>
  <si>
    <t>Avg kW per car</t>
  </si>
  <si>
    <t>PHEV</t>
  </si>
  <si>
    <t>Home L1</t>
  </si>
  <si>
    <t>Home L2</t>
  </si>
  <si>
    <t>Workplace</t>
  </si>
  <si>
    <t>Public L2</t>
  </si>
  <si>
    <t>Public DCFC</t>
  </si>
  <si>
    <t>Peak by Charging type</t>
  </si>
  <si>
    <t>Energy</t>
  </si>
  <si>
    <t>Peak</t>
  </si>
  <si>
    <t>Res Charging (75% of LDV)</t>
  </si>
  <si>
    <t>Commercial public LDV charging (25%)</t>
  </si>
  <si>
    <t>Commercial MDV+HDV</t>
  </si>
  <si>
    <t>Commercial public LDV charging</t>
  </si>
  <si>
    <t>Year</t>
  </si>
  <si>
    <t>kW/vehicle on peak (managed)</t>
  </si>
  <si>
    <t>kW/vehicle on peak (unmanaged)</t>
  </si>
  <si>
    <t>Peak MW, unmanaged</t>
  </si>
  <si>
    <t>Cumlative from 2023</t>
  </si>
  <si>
    <t>Cumulative from 2024</t>
  </si>
  <si>
    <t>Cumulative from 2024, unmanaged</t>
  </si>
  <si>
    <t>Sales</t>
  </si>
  <si>
    <t>New EV Sales</t>
  </si>
  <si>
    <t>High case=13300</t>
  </si>
  <si>
    <t>Low case=201000</t>
  </si>
  <si>
    <t>Incremental EV Sales</t>
  </si>
  <si>
    <t>Dunsky Values</t>
  </si>
  <si>
    <t>1/2 High case=47000</t>
  </si>
  <si>
    <t>2024 EV Forecast</t>
  </si>
  <si>
    <t>2023 EV Forecast</t>
  </si>
  <si>
    <t>Dunsky EV Low</t>
  </si>
  <si>
    <t>Dunsky EV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</si>
</sst>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_)"/>
    <numFmt numFmtId="165" formatCode="0.00_)"/>
    <numFmt numFmtId="166" formatCode="_(* #,##0_);_(* \(#,##0\);_(* &quot;-&quot;??_);_(@_)"/>
    <numFmt numFmtId="167" formatCode="0.0_)"/>
    <numFmt numFmtId="168" formatCode="0.0"/>
    <numFmt numFmtId="169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7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NumberFormat="0" applyFill="0" applyBorder="0" applyAlignment="0" applyProtection="0"/>
  </cellStyleXfs>
  <cellXfs count="29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0" fontId="2" fillId="0" borderId="0" xfId="0" applyFont="1"/>
    <xf numFmtId="0" fontId="1" fillId="0" borderId="0" xfId="0" applyFont="1"/>
    <xf numFmtId="166" fontId="1" fillId="0" borderId="0" xfId="3" applyNumberFormat="1" applyFont="1"/>
    <xf numFmtId="168" fontId="1" fillId="0" borderId="0" xfId="0" applyNumberFormat="1" applyFont="1"/>
    <xf numFmtId="2" fontId="0" fillId="0" borderId="0" xfId="0" applyNumberFormat="1"/>
    <xf numFmtId="168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66" fontId="1" fillId="0" borderId="0" xfId="0" applyNumberFormat="1" applyFont="1"/>
    <xf numFmtId="169" fontId="1" fillId="0" borderId="0" xfId="0" applyNumberFormat="1" applyFont="1"/>
    <xf numFmtId="166" fontId="7" fillId="0" borderId="1" xfId="3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6" fontId="0" fillId="0" borderId="0" xfId="0" applyNumberForma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center"/>
    </xf>
    <xf numFmtId="166" fontId="7" fillId="3" borderId="1" xfId="3" applyNumberFormat="1" applyFont="1" applyFill="1" applyBorder="1" applyAlignment="1">
      <alignment horizontal="center"/>
    </xf>
    <xf numFmtId="0" fontId="0" fillId="3" borderId="0" xfId="0" applyFill="1"/>
    <xf numFmtId="0" fontId="4" fillId="2" borderId="3" xfId="0" applyFont="1" applyFill="1" applyBorder="1" applyAlignment="1">
      <alignment horizontal="left"/>
    </xf>
    <xf numFmtId="167" fontId="3" fillId="0" borderId="0" xfId="1"/>
    <xf numFmtId="164" fontId="3" fillId="0" borderId="0" xfId="1" applyNumberFormat="1"/>
    <xf numFmtId="166" fontId="0" fillId="0" borderId="0" xfId="3" applyNumberFormat="1" applyFont="1"/>
    <xf numFmtId="166" fontId="4" fillId="0" borderId="0" xfId="3" applyNumberFormat="1" applyFont="1"/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">
    <cellStyle name="Comma 2" xfId="3" xr:uid="{DB5864F7-D0B3-4E9D-AC5C-CB7DB6B6DBE0}"/>
    <cellStyle name="Hyperlink 2" xfId="4" xr:uid="{068F93A2-8A8D-4B6F-A827-58757650F98D}"/>
    <cellStyle name="Normal" xfId="0" builtinId="0"/>
    <cellStyle name="Normal 2" xfId="1" xr:uid="{1C69FB9C-A20E-4F56-AEED-EFA80D41111C}"/>
    <cellStyle name="Percent 2" xfId="2" xr:uid="{585AC6D4-4929-4C33-890B-18E0B2A8A8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EV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'Sales Comparison'!$B$1</c:f>
              <c:strCache>
                <c:ptCount val="1"/>
                <c:pt idx="0">
                  <c:v>2024 EV 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'Sales Comparison'!$A$2:$A$14</c:f>
              <c:numCache>
                <c:formatCode>0_)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'Sales Comparison'!$B$2:$B$14</c:f>
              <c:numCache>
                <c:formatCode>_(* #,##0_);_(* \(#,##0\);_(* "-"??_);_(@_)</c:formatCode>
                <c:ptCount val="13"/>
                <c:pt idx="0">
                  <c:v>4031.9876818406738</c:v>
                </c:pt>
                <c:pt idx="1">
                  <c:v>7322.9390389706896</c:v>
                </c:pt>
                <c:pt idx="2">
                  <c:v>13300</c:v>
                </c:pt>
                <c:pt idx="3">
                  <c:v>17119.88662849255</c:v>
                </c:pt>
                <c:pt idx="4">
                  <c:v>22036.881065596845</c:v>
                </c:pt>
                <c:pt idx="5">
                  <c:v>28366.083119443014</c:v>
                </c:pt>
                <c:pt idx="6">
                  <c:v>36513.092263102306</c:v>
                </c:pt>
                <c:pt idx="7">
                  <c:v>47000</c:v>
                </c:pt>
                <c:pt idx="8">
                  <c:v>62851.767866118716</c:v>
                </c:pt>
                <c:pt idx="9">
                  <c:v>84049.887742478153</c:v>
                </c:pt>
                <c:pt idx="10">
                  <c:v>112397.53262901222</c:v>
                </c:pt>
                <c:pt idx="11">
                  <c:v>150306.03467070597</c:v>
                </c:pt>
                <c:pt idx="12">
                  <c:v>201000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D6-414D-9E39-2F2CA5EB33A6}"/>
            </c:ext>
          </c:extLst>
        </c:ser>
        <c:ser>
          <c:idx val="1"/>
          <c:order val="1"/>
          <c:tx>
            <c:strRef>
              <c:f>'Sales Comparison'!$C$1</c:f>
              <c:strCache>
                <c:ptCount val="1"/>
                <c:pt idx="0">
                  <c:v>2023 EV Forecast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'Sales Comparison'!$A$2:$A$14</c:f>
              <c:numCache>
                <c:formatCode>0_)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'Sales Comparison'!$C$2:$C$14</c:f>
              <c:numCache>
                <c:formatCode>_(* #,##0_);_(* \(#,##0\);_(* "-"??_);_(@_)</c:formatCode>
                <c:ptCount val="13"/>
                <c:pt idx="0">
                  <c:v>3618.9282819114005</c:v>
                </c:pt>
                <c:pt idx="1">
                  <c:v>6768.637925490857</c:v>
                </c:pt>
                <c:pt idx="2">
                  <c:v>12526.272176238854</c:v>
                </c:pt>
                <c:pt idx="3">
                  <c:v>23133.7645334023</c:v>
                </c:pt>
                <c:pt idx="4">
                  <c:v>38141.880686309625</c:v>
                </c:pt>
                <c:pt idx="5">
                  <c:v>59367.216985844192</c:v>
                </c:pt>
                <c:pt idx="6">
                  <c:v>89362.629021729445</c:v>
                </c:pt>
                <c:pt idx="7">
                  <c:v>121245.37351976626</c:v>
                </c:pt>
                <c:pt idx="8">
                  <c:v>156728.49659927157</c:v>
                </c:pt>
                <c:pt idx="9">
                  <c:v>195901.0850196364</c:v>
                </c:pt>
                <c:pt idx="10">
                  <c:v>238916.26888049615</c:v>
                </c:pt>
                <c:pt idx="11">
                  <c:v>285710.38855587435</c:v>
                </c:pt>
                <c:pt idx="12">
                  <c:v>335780.49403664633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D6-414D-9E39-2F2CA5EB33A6}"/>
            </c:ext>
          </c:extLst>
        </c:ser>
        <c:ser>
          <c:idx val="2"/>
          <c:order val="2"/>
          <c:tx>
            <c:strRef>
              <c:f>'Sales Comparison'!$D$1</c:f>
              <c:strCache>
                <c:ptCount val="1"/>
                <c:pt idx="0">
                  <c:v>Dunsky EV Low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'Sales Comparison'!$A$2:$A$14</c:f>
              <c:numCache>
                <c:formatCode>0_)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'Sales Comparison'!$D$2:$D$14</c:f>
              <c:numCache>
                <c:formatCode>_(* #,##0_);_(* \(#,##0\);_(* "-"??_);_(@_)</c:formatCode>
                <c:ptCount val="13"/>
                <c:pt idx="0">
                  <c:v>4031.9876818406738</c:v>
                </c:pt>
                <c:pt idx="1">
                  <c:v>5165.9938409203369</c:v>
                </c:pt>
                <c:pt idx="2">
                  <c:v>6300</c:v>
                </c:pt>
                <c:pt idx="3">
                  <c:v>8537.8975088460593</c:v>
                </c:pt>
                <c:pt idx="4">
                  <c:v>11570.745058977738</c:v>
                </c:pt>
                <c:pt idx="5">
                  <c:v>15680.926256276014</c:v>
                </c:pt>
                <c:pt idx="6">
                  <c:v>21251.133526961548</c:v>
                </c:pt>
                <c:pt idx="7">
                  <c:v>28800</c:v>
                </c:pt>
                <c:pt idx="8">
                  <c:v>42476.937913724876</c:v>
                </c:pt>
                <c:pt idx="9">
                  <c:v>62648.967171056873</c:v>
                </c:pt>
                <c:pt idx="10">
                  <c:v>92400.56558624898</c:v>
                </c:pt>
                <c:pt idx="11">
                  <c:v>136281.00998611673</c:v>
                </c:pt>
                <c:pt idx="12">
                  <c:v>201000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D6-414D-9E39-2F2CA5EB33A6}"/>
            </c:ext>
          </c:extLst>
        </c:ser>
        <c:ser>
          <c:idx val="3"/>
          <c:order val="3"/>
          <c:tx>
            <c:strRef>
              <c:f>'Sales Comparison'!$E$1</c:f>
              <c:strCache>
                <c:ptCount val="1"/>
                <c:pt idx="0">
                  <c:v>Dunsky EV High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'Sales Comparison'!$A$2:$A$14</c:f>
              <c:numCache>
                <c:formatCode>0_)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'Sales Comparison'!$E$2:$E$14</c:f>
              <c:numCache>
                <c:formatCode>_(* #,##0_);_(* \(#,##0\);_(* "-"??_);_(@_)</c:formatCode>
                <c:ptCount val="13"/>
                <c:pt idx="0">
                  <c:v>4031.9876818406738</c:v>
                </c:pt>
                <c:pt idx="1">
                  <c:v>8665.9938409203369</c:v>
                </c:pt>
                <c:pt idx="2">
                  <c:v>13300</c:v>
                </c:pt>
                <c:pt idx="3">
                  <c:v>19665.585607885128</c:v>
                </c:pt>
                <c:pt idx="4">
                  <c:v>29077.838894816443</c:v>
                </c:pt>
                <c:pt idx="5">
                  <c:v>42994.942111150725</c:v>
                </c:pt>
                <c:pt idx="6">
                  <c:v>63572.986074654131</c:v>
                </c:pt>
                <c:pt idx="7">
                  <c:v>94000</c:v>
                </c:pt>
                <c:pt idx="8">
                  <c:v>129584.02144523352</c:v>
                </c:pt>
                <c:pt idx="9">
                  <c:v>178638.49589275257</c:v>
                </c:pt>
                <c:pt idx="10">
                  <c:v>246262.70939053947</c:v>
                </c:pt>
                <c:pt idx="11">
                  <c:v>339486.30015771254</c:v>
                </c:pt>
                <c:pt idx="12">
                  <c:v>468000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D6-414D-9E39-2F2CA5EB3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2231536"/>
        <c:axId val="1112232256"/>
      </c:lineChart>
      <c:catAx>
        <c:axId val="1112231536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32256"/>
        <c:crosses val="autoZero"/>
        <c:auto val="1"/>
        <c:lblAlgn val="ctr"/>
        <c:lblOffset val="100"/>
        <c:noMultiLvlLbl val="0"/>
      </c:catAx>
      <c:valAx>
        <c:axId val="111223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3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666750</xdr:colOff>
      <xdr:row>5</xdr:row>
      <xdr:rowOff>33337</xdr:rowOff>
    </xdr:from>
    <xdr:to>
      <xdr:col>14</xdr:col>
      <xdr:colOff>190500</xdr:colOff>
      <xdr:row>20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1398D9-C27B-47D1-99A4-591F37D9DF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464-64B8-4136-818A-913DE4A8F014}">
  <dimension ref="A1:X18"/>
  <sheetViews>
    <sheetView view="pageBreakPreview" zoomScale="60" zoomScaleNormal="100" workbookViewId="0">
      <selection activeCell="I21" sqref="I21"/>
    </sheetView>
  </sheetViews>
  <sheetFormatPr defaultRowHeight="15" x14ac:dyDescent="0.25"/>
  <cols>
    <col min="2" max="2" width="10.5703125" bestFit="1" customWidth="1"/>
    <col min="10" max="10" width="10.5703125" customWidth="1"/>
    <col min="14" max="14" width="9.85546875" customWidth="1"/>
    <col min="15" max="15" width="11.5703125" customWidth="1"/>
    <col min="16" max="16" width="11.140625" customWidth="1"/>
    <col min="17" max="17" width="14.5703125" customWidth="1"/>
    <col min="18" max="18" width="13.140625" customWidth="1"/>
    <col min="19" max="19" width="14.140625" customWidth="1"/>
    <col min="20" max="20" width="11.140625" customWidth="1"/>
    <col min="22" max="22" width="12.42578125" customWidth="1"/>
    <col min="23" max="23" width="12.140625" customWidth="1"/>
    <col min="24" max="24" width="11" customWidth="1"/>
  </cols>
  <sheetData>
    <row r="1" spans="1:24" x14ac:dyDescent="0.25">
      <c r="A1" s="1"/>
      <c r="B1" s="2" t="s">
        <v>0</v>
      </c>
      <c r="C1" s="2" t="s">
        <v>26</v>
      </c>
      <c r="D1" s="2" t="s">
        <v>27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</row>
    <row r="2" spans="1:24" ht="30" x14ac:dyDescent="0.25">
      <c r="A2" s="2" t="s">
        <v>1</v>
      </c>
      <c r="B2" s="1">
        <v>3485.4</v>
      </c>
      <c r="C2" s="3">
        <v>0.85304080045238817</v>
      </c>
      <c r="D2" s="3">
        <v>1.48</v>
      </c>
      <c r="E2" s="3"/>
      <c r="Q2" s="10" t="s">
        <v>18</v>
      </c>
      <c r="R2" s="8">
        <v>0.19820780027111462</v>
      </c>
      <c r="S2" s="8">
        <v>0.44882451504391829</v>
      </c>
      <c r="T2" s="8">
        <v>7.2782545667305534E-2</v>
      </c>
      <c r="U2" s="8">
        <v>2.4697372428366199E-2</v>
      </c>
      <c r="V2" s="8">
        <v>0.10852856704168347</v>
      </c>
    </row>
    <row r="3" spans="1:24" x14ac:dyDescent="0.25">
      <c r="A3" s="2" t="s">
        <v>2</v>
      </c>
      <c r="B3" s="1">
        <v>8205.4007600745445</v>
      </c>
      <c r="C3" s="3">
        <v>1.6241198523212199</v>
      </c>
      <c r="D3" s="3">
        <v>1.06</v>
      </c>
      <c r="E3" s="3"/>
    </row>
    <row r="4" spans="1:24" x14ac:dyDescent="0.25">
      <c r="A4" s="2" t="s">
        <v>3</v>
      </c>
      <c r="B4" s="1">
        <v>113889.80318653992</v>
      </c>
      <c r="C4" s="3">
        <v>7.3315932190178899</v>
      </c>
      <c r="D4" s="3">
        <v>27.7</v>
      </c>
      <c r="E4" s="3"/>
    </row>
    <row r="5" spans="1:24" x14ac:dyDescent="0.25">
      <c r="A5" s="2" t="s">
        <v>12</v>
      </c>
      <c r="B5" s="1">
        <f>0.5*B2</f>
        <v>1742.7</v>
      </c>
      <c r="C5" s="3">
        <v>0.85304080045238817</v>
      </c>
      <c r="D5" s="3">
        <v>1.48</v>
      </c>
      <c r="I5" t="s">
        <v>19</v>
      </c>
      <c r="L5" t="s">
        <v>20</v>
      </c>
      <c r="R5" t="s">
        <v>19</v>
      </c>
      <c r="V5" t="s">
        <v>20</v>
      </c>
    </row>
    <row r="6" spans="1:24" ht="39" x14ac:dyDescent="0.25">
      <c r="A6" s="4" t="s">
        <v>4</v>
      </c>
      <c r="B6" s="4" t="s">
        <v>5</v>
      </c>
      <c r="C6" s="4" t="s">
        <v>6</v>
      </c>
      <c r="D6" s="4" t="s">
        <v>2</v>
      </c>
      <c r="E6" s="4" t="s">
        <v>7</v>
      </c>
      <c r="F6" s="4" t="s">
        <v>8</v>
      </c>
      <c r="G6" s="4" t="s">
        <v>29</v>
      </c>
      <c r="H6" s="4"/>
      <c r="I6" s="4" t="s">
        <v>9</v>
      </c>
      <c r="J6" s="11" t="s">
        <v>30</v>
      </c>
      <c r="K6" s="4"/>
      <c r="L6" s="4" t="s">
        <v>10</v>
      </c>
      <c r="M6" s="4" t="s">
        <v>11</v>
      </c>
      <c r="N6" s="11" t="s">
        <v>30</v>
      </c>
      <c r="O6" s="11" t="s">
        <v>28</v>
      </c>
      <c r="P6" s="11" t="s">
        <v>31</v>
      </c>
      <c r="Q6" s="4"/>
      <c r="R6" s="11" t="s">
        <v>21</v>
      </c>
      <c r="S6" s="11" t="s">
        <v>22</v>
      </c>
      <c r="T6" s="11" t="s">
        <v>23</v>
      </c>
      <c r="U6" s="11"/>
      <c r="V6" s="11" t="s">
        <v>21</v>
      </c>
      <c r="W6" s="11" t="s">
        <v>24</v>
      </c>
      <c r="X6" s="11" t="s">
        <v>23</v>
      </c>
    </row>
    <row r="7" spans="1:24" x14ac:dyDescent="0.25">
      <c r="A7" s="1">
        <v>2023</v>
      </c>
      <c r="B7" s="6">
        <v>1000</v>
      </c>
      <c r="C7" s="6">
        <v>1000</v>
      </c>
      <c r="D7" s="1">
        <v>53.29</v>
      </c>
      <c r="E7" s="1">
        <v>0</v>
      </c>
      <c r="F7" s="6">
        <f>C7+B7+D7+E7</f>
        <v>2053.29</v>
      </c>
      <c r="G7" s="6"/>
      <c r="H7" s="6"/>
      <c r="I7" s="6">
        <f>(B7*$B$2+C7*$B$5+D7*$B$3+E7*$B$4)/1000000</f>
        <v>5.6653658065043722</v>
      </c>
      <c r="J7" s="5"/>
      <c r="K7" s="5"/>
      <c r="L7" s="7">
        <f>(B7+C7)*$C$2/1000+D7*$C$3/1000+E7*$C$4/1000</f>
        <v>1.7926309478349742</v>
      </c>
      <c r="M7" s="3">
        <f>L7/F7*1000</f>
        <v>0.87305297733635989</v>
      </c>
      <c r="N7" s="3"/>
      <c r="O7" s="13">
        <f>(B7+C7)*$D$2/1000+D7*$D$3/1000+E7*$D$4/1000</f>
        <v>3.0164873999999999</v>
      </c>
      <c r="P7" s="3"/>
      <c r="R7" s="9">
        <f>0.75*(B7*$B$2+C7*$B$2*0.5)/1000000</f>
        <v>3.9210750000000001</v>
      </c>
      <c r="S7" s="9">
        <f>0.25*(B7*$B$2+C7*$B$2*0.5)/1000000</f>
        <v>1.3070250000000001</v>
      </c>
      <c r="T7" s="9">
        <f t="shared" ref="T7:T18" si="0">(D7*$B$3+E7*$B$4)/1000000</f>
        <v>0.43726580650437247</v>
      </c>
      <c r="U7" s="9"/>
      <c r="V7" s="9">
        <f t="shared" ref="V7:V18" si="1">(B7+C7)*($R$2+$S$2)/1000</f>
        <v>1.2940646306300658</v>
      </c>
      <c r="W7" s="9">
        <f t="shared" ref="W7:W18" si="2">(B7+C7)*($T$2+$U$2+$V$2)/1000</f>
        <v>0.4120169702747104</v>
      </c>
      <c r="X7" s="9">
        <f t="shared" ref="X7:X18" si="3">D7*$C$3/1000+E7*$C$4/1000</f>
        <v>8.6549346930197807E-2</v>
      </c>
    </row>
    <row r="8" spans="1:24" x14ac:dyDescent="0.25">
      <c r="A8" s="1">
        <f t="shared" ref="A8:A18" si="4">A7+1</f>
        <v>2024</v>
      </c>
      <c r="B8" s="6">
        <v>2644.2167071200465</v>
      </c>
      <c r="C8" s="6">
        <v>2646.7346500099693</v>
      </c>
      <c r="D8" s="1">
        <v>123.47</v>
      </c>
      <c r="E8" s="1">
        <v>26.29</v>
      </c>
      <c r="F8" s="6">
        <f t="shared" ref="F8:F18" si="5">C8+B8+D8+E8</f>
        <v>5440.711357130016</v>
      </c>
      <c r="G8" s="6">
        <f>F8-$F$7</f>
        <v>3387.4213571300161</v>
      </c>
      <c r="H8" s="6"/>
      <c r="I8" s="6">
        <f t="shared" ref="I8:I18" si="6">(B8*$B$2+C8*$B$5+D8*$B$3+E8*$B$4)/1000000</f>
        <v>17.835901143189126</v>
      </c>
      <c r="J8" s="12">
        <f>I8-$I$7</f>
        <v>12.170535336684754</v>
      </c>
      <c r="K8" s="5"/>
      <c r="L8" s="7">
        <f>(B8+C8)*$C$2/1000+D8*$C$3/1000+E8*$C$4/1000</f>
        <v>4.9066750447349197</v>
      </c>
      <c r="M8" s="3">
        <f t="shared" ref="M8:M18" si="7">L8/F8*1000</f>
        <v>0.90184439545846418</v>
      </c>
      <c r="N8" s="1">
        <f>L8-$L$7</f>
        <v>3.1140440968999457</v>
      </c>
      <c r="O8" s="13">
        <f t="shared" ref="O8:O18" si="8">(B8+C8)*$D$2/1000+D8*$D$3/1000+E8*$D$4/1000</f>
        <v>8.6897192085524235</v>
      </c>
      <c r="P8" s="1">
        <f>O8-$O$7</f>
        <v>5.6732318085524236</v>
      </c>
      <c r="R8" s="9">
        <f>0.75*(B8*$B$2+C8*$B$2*0.5)/1000000</f>
        <v>10.371463039176438</v>
      </c>
      <c r="S8" s="9">
        <f>0.25*(B8*$B$2+C8*$B$2*0.5)/1000000</f>
        <v>3.4571543463921457</v>
      </c>
      <c r="T8" s="9">
        <f t="shared" si="0"/>
        <v>4.0072837576205389</v>
      </c>
      <c r="U8" s="9"/>
      <c r="V8" s="9">
        <f t="shared" si="1"/>
        <v>3.4234165068230493</v>
      </c>
      <c r="W8" s="9">
        <f t="shared" si="2"/>
        <v>1.0899808740177883</v>
      </c>
      <c r="X8" s="9">
        <f t="shared" si="3"/>
        <v>0.39327766389408136</v>
      </c>
    </row>
    <row r="9" spans="1:24" x14ac:dyDescent="0.25">
      <c r="A9" s="1">
        <f t="shared" si="4"/>
        <v>2025</v>
      </c>
      <c r="B9" s="6">
        <v>6230.4532837376319</v>
      </c>
      <c r="C9" s="6">
        <v>5037.5590344216944</v>
      </c>
      <c r="D9" s="1">
        <v>210.65</v>
      </c>
      <c r="E9" s="1">
        <v>65.169999999998993</v>
      </c>
      <c r="F9" s="6">
        <f t="shared" si="5"/>
        <v>11543.832318159324</v>
      </c>
      <c r="G9" s="6">
        <f t="shared" ref="G9:G18" si="9">F9-$F$7</f>
        <v>9490.5423181593251</v>
      </c>
      <c r="H9" s="6"/>
      <c r="I9" s="6">
        <f t="shared" si="6"/>
        <v>39.645242148202229</v>
      </c>
      <c r="J9" s="12">
        <f t="shared" ref="J9:J18" si="10">I9-$I$7</f>
        <v>33.97987634169786</v>
      </c>
      <c r="K9" s="5"/>
      <c r="L9" s="7">
        <f t="shared" ref="L9:L18" si="11">(B9+C9)*$C$2/1000+D9*$C$3/1000+E9*$C$4/1000</f>
        <v>10.431995024364856</v>
      </c>
      <c r="M9" s="3">
        <f t="shared" si="7"/>
        <v>0.90368559910165502</v>
      </c>
      <c r="N9" s="1">
        <f t="shared" ref="N9:N18" si="12">L9-$L$7</f>
        <v>8.6393640765298816</v>
      </c>
      <c r="O9" s="13">
        <f t="shared" si="8"/>
        <v>18.705156230875779</v>
      </c>
      <c r="P9" s="1">
        <f t="shared" ref="P9:P18" si="13">O9-$O$7</f>
        <v>15.68866883087578</v>
      </c>
      <c r="R9" s="9">
        <f>0.75*(B9*$B$2+C9*$B$2*0.5)/1000000</f>
        <v>22.870932003319375</v>
      </c>
      <c r="S9" s="9">
        <f>0.25*(B9*$B$2+C9*$B$2*0.5)/1000000</f>
        <v>7.6236440011064577</v>
      </c>
      <c r="T9" s="9">
        <f t="shared" si="0"/>
        <v>9.1506661437763945</v>
      </c>
      <c r="U9" s="9"/>
      <c r="V9" s="9">
        <f t="shared" si="1"/>
        <v>7.2907680992169395</v>
      </c>
      <c r="W9" s="9">
        <f t="shared" si="2"/>
        <v>2.3213061481730612</v>
      </c>
      <c r="X9" s="9">
        <f t="shared" si="3"/>
        <v>0.81992077697485355</v>
      </c>
    </row>
    <row r="10" spans="1:24" x14ac:dyDescent="0.25">
      <c r="A10" s="1">
        <f t="shared" si="4"/>
        <v>2026</v>
      </c>
      <c r="B10" s="6">
        <v>8522.7266269304346</v>
      </c>
      <c r="C10" s="6">
        <v>6565.1723197214415</v>
      </c>
      <c r="D10" s="1">
        <v>314.90000000000003</v>
      </c>
      <c r="E10" s="1">
        <v>116.44</v>
      </c>
      <c r="F10" s="6">
        <f t="shared" si="5"/>
        <v>15519.238946651876</v>
      </c>
      <c r="G10" s="6">
        <f t="shared" si="9"/>
        <v>13465.948946651875</v>
      </c>
      <c r="H10" s="6"/>
      <c r="I10" s="6">
        <f t="shared" si="6"/>
        <v>56.991446569470078</v>
      </c>
      <c r="J10" s="12">
        <f t="shared" si="10"/>
        <v>51.326080762965702</v>
      </c>
      <c r="K10" s="5"/>
      <c r="L10" s="7">
        <f t="shared" si="11"/>
        <v>14.235719450515056</v>
      </c>
      <c r="M10" s="3">
        <f t="shared" si="7"/>
        <v>0.91729494593459249</v>
      </c>
      <c r="N10" s="1">
        <f t="shared" si="12"/>
        <v>12.443088502680082</v>
      </c>
      <c r="O10" s="13">
        <f t="shared" si="8"/>
        <v>25.889272441044778</v>
      </c>
      <c r="P10" s="1">
        <f t="shared" si="13"/>
        <v>22.872785041044779</v>
      </c>
      <c r="R10" s="9">
        <f>0.75*(B10*$B$2+C10*$B$2*0.5)/1000000</f>
        <v>30.859677890311421</v>
      </c>
      <c r="S10" s="9">
        <f>0.25*(B10*$B$2+C10*$B$2*0.5)/1000000</f>
        <v>10.286559296770474</v>
      </c>
      <c r="T10" s="9">
        <f t="shared" si="0"/>
        <v>15.845209382388182</v>
      </c>
      <c r="U10" s="9"/>
      <c r="V10" s="9">
        <f t="shared" si="1"/>
        <v>9.7623581886914081</v>
      </c>
      <c r="W10" s="9">
        <f t="shared" si="2"/>
        <v>3.1082352059052498</v>
      </c>
      <c r="X10" s="9">
        <f t="shared" si="3"/>
        <v>1.3651260559183953</v>
      </c>
    </row>
    <row r="11" spans="1:24" x14ac:dyDescent="0.25">
      <c r="A11" s="1">
        <f t="shared" si="4"/>
        <v>2027</v>
      </c>
      <c r="B11" s="6">
        <v>11473.247522258433</v>
      </c>
      <c r="C11" s="6">
        <v>8531.6458614977382</v>
      </c>
      <c r="D11" s="1">
        <v>436.229999999999</v>
      </c>
      <c r="E11" s="1">
        <v>198.8</v>
      </c>
      <c r="F11" s="6">
        <f t="shared" si="5"/>
        <v>20639.92338375617</v>
      </c>
      <c r="G11" s="6">
        <f t="shared" si="9"/>
        <v>18586.633383756169</v>
      </c>
      <c r="H11" s="6"/>
      <c r="I11" s="6">
        <f t="shared" si="6"/>
        <v>81.077691003963096</v>
      </c>
      <c r="J11" s="12">
        <f t="shared" si="10"/>
        <v>75.412325197458728</v>
      </c>
      <c r="K11" s="5"/>
      <c r="L11" s="7">
        <f t="shared" si="11"/>
        <v>19.231000800162889</v>
      </c>
      <c r="M11" s="3">
        <f>L11/F11*1000</f>
        <v>0.9317379935284974</v>
      </c>
      <c r="N11" s="1">
        <f t="shared" si="12"/>
        <v>17.438369852327913</v>
      </c>
      <c r="O11" s="13">
        <f t="shared" si="8"/>
        <v>35.576406007959136</v>
      </c>
      <c r="P11" s="1">
        <f t="shared" si="13"/>
        <v>32.559918607959133</v>
      </c>
      <c r="R11" s="9">
        <f t="shared" ref="R11:R18" si="14">0.75*(B11*$B$2+C11*$B$2*0.5)/1000000</f>
        <v>41.142717117683738</v>
      </c>
      <c r="S11" s="9">
        <f t="shared" ref="S11:S18" si="15">0.25*(B11*$B$2+C11*$B$2*0.5)/1000000</f>
        <v>13.714239039227913</v>
      </c>
      <c r="T11" s="9">
        <f t="shared" si="0"/>
        <v>26.22073484705145</v>
      </c>
      <c r="U11" s="9"/>
      <c r="V11" s="9">
        <f t="shared" si="1"/>
        <v>12.943812483722139</v>
      </c>
      <c r="W11" s="9">
        <f t="shared" si="2"/>
        <v>4.1211777813219088</v>
      </c>
      <c r="X11" s="9">
        <f t="shared" si="3"/>
        <v>2.1660105351188408</v>
      </c>
    </row>
    <row r="12" spans="1:24" x14ac:dyDescent="0.25">
      <c r="A12" s="1">
        <f t="shared" si="4"/>
        <v>2028</v>
      </c>
      <c r="B12" s="6">
        <v>15270.768754566134</v>
      </c>
      <c r="C12" s="6">
        <v>11063.326683036206</v>
      </c>
      <c r="D12" s="1">
        <v>574.52</v>
      </c>
      <c r="E12" s="1">
        <v>311.33999999999901</v>
      </c>
      <c r="F12" s="6">
        <f t="shared" si="5"/>
        <v>27219.955437602341</v>
      </c>
      <c r="G12" s="6">
        <f t="shared" si="9"/>
        <v>25166.66543760234</v>
      </c>
      <c r="H12" s="6"/>
      <c r="I12" s="6">
        <f t="shared" si="6"/>
        <v>112.67741499646726</v>
      </c>
      <c r="J12" s="12">
        <f t="shared" si="10"/>
        <v>107.01204918996289</v>
      </c>
      <c r="K12" s="5"/>
      <c r="L12" s="7">
        <f t="shared" si="11"/>
        <v>25.67976542164649</v>
      </c>
      <c r="M12" s="3">
        <f t="shared" si="7"/>
        <v>0.9434168795945862</v>
      </c>
      <c r="N12" s="1">
        <f t="shared" si="12"/>
        <v>23.887134473811514</v>
      </c>
      <c r="O12" s="13">
        <f t="shared" si="8"/>
        <v>48.207570447651435</v>
      </c>
      <c r="P12" s="1">
        <f t="shared" si="13"/>
        <v>45.191083047651432</v>
      </c>
      <c r="R12" s="9">
        <f t="shared" si="14"/>
        <v>54.378597620769</v>
      </c>
      <c r="S12" s="9">
        <f t="shared" si="15"/>
        <v>18.126199206923001</v>
      </c>
      <c r="T12" s="9">
        <f t="shared" si="0"/>
        <v>40.172618168775251</v>
      </c>
      <c r="U12" s="9"/>
      <c r="V12" s="9">
        <f t="shared" si="1"/>
        <v>17.03901074271889</v>
      </c>
      <c r="W12" s="9">
        <f t="shared" si="2"/>
        <v>5.4250471085629952</v>
      </c>
      <c r="X12" s="9">
        <f t="shared" si="3"/>
        <v>3.2157075703646099</v>
      </c>
    </row>
    <row r="13" spans="1:24" x14ac:dyDescent="0.25">
      <c r="A13" s="1">
        <f t="shared" si="4"/>
        <v>2029</v>
      </c>
      <c r="B13" s="6">
        <v>20158.974240761712</v>
      </c>
      <c r="C13" s="6">
        <v>14322.130340499923</v>
      </c>
      <c r="D13" s="1">
        <v>729.43999999999903</v>
      </c>
      <c r="E13" s="1">
        <v>428.44000000000005</v>
      </c>
      <c r="F13" s="6">
        <f t="shared" si="5"/>
        <v>35638.98458126164</v>
      </c>
      <c r="G13" s="6">
        <f t="shared" si="9"/>
        <v>33585.69458126164</v>
      </c>
      <c r="H13" s="6"/>
      <c r="I13" s="6">
        <f t="shared" si="6"/>
        <v>150.00156017081005</v>
      </c>
      <c r="J13" s="12">
        <f t="shared" si="10"/>
        <v>144.33619436430567</v>
      </c>
      <c r="K13" s="5"/>
      <c r="L13" s="7">
        <f t="shared" si="11"/>
        <v>33.739634836315147</v>
      </c>
      <c r="M13" s="3">
        <f t="shared" si="7"/>
        <v>0.9467058400439069</v>
      </c>
      <c r="N13" s="1">
        <f t="shared" si="12"/>
        <v>31.947003888480172</v>
      </c>
      <c r="O13" s="13">
        <f t="shared" si="8"/>
        <v>63.673029180267221</v>
      </c>
      <c r="P13" s="1">
        <f t="shared" si="13"/>
        <v>60.656541780267219</v>
      </c>
      <c r="R13" s="9">
        <f t="shared" si="14"/>
        <v>71.415949022355065</v>
      </c>
      <c r="S13" s="9">
        <f t="shared" si="15"/>
        <v>23.805316340785023</v>
      </c>
      <c r="T13" s="9">
        <f t="shared" si="0"/>
        <v>54.780294807669939</v>
      </c>
      <c r="U13" s="9"/>
      <c r="V13" s="9">
        <f t="shared" si="1"/>
        <v>22.310388931833504</v>
      </c>
      <c r="W13" s="9">
        <f t="shared" si="2"/>
        <v>7.1034001206484279</v>
      </c>
      <c r="X13" s="9">
        <f t="shared" si="3"/>
        <v>4.3258457838332145</v>
      </c>
    </row>
    <row r="14" spans="1:24" x14ac:dyDescent="0.25">
      <c r="A14" s="1">
        <f t="shared" si="4"/>
        <v>2030</v>
      </c>
      <c r="B14" s="6">
        <v>26450.563211540575</v>
      </c>
      <c r="C14" s="6">
        <v>18517.449106618755</v>
      </c>
      <c r="D14" s="1">
        <v>900.39</v>
      </c>
      <c r="E14" s="1">
        <v>550.28</v>
      </c>
      <c r="F14" s="6">
        <f t="shared" si="5"/>
        <v>46418.682318159328</v>
      </c>
      <c r="G14" s="6">
        <f t="shared" si="9"/>
        <v>44365.392318159327</v>
      </c>
      <c r="H14" s="6"/>
      <c r="I14" s="6">
        <f t="shared" si="6"/>
        <v>194.52049326346076</v>
      </c>
      <c r="J14" s="12">
        <f t="shared" si="10"/>
        <v>188.85512745695638</v>
      </c>
      <c r="K14" s="5"/>
      <c r="L14" s="7">
        <f t="shared" si="11"/>
        <v>43.856319613028155</v>
      </c>
      <c r="M14" s="3">
        <f t="shared" si="7"/>
        <v>0.94479889180032239</v>
      </c>
      <c r="N14" s="1">
        <f t="shared" si="12"/>
        <v>42.063688665193183</v>
      </c>
      <c r="O14" s="13">
        <f t="shared" si="8"/>
        <v>82.749827630875814</v>
      </c>
      <c r="P14" s="1">
        <f t="shared" si="13"/>
        <v>79.733340230875811</v>
      </c>
      <c r="R14" s="9">
        <f t="shared" si="14"/>
        <v>93.345863681706021</v>
      </c>
      <c r="S14" s="9">
        <f t="shared" si="15"/>
        <v>31.115287893902007</v>
      </c>
      <c r="T14" s="9">
        <f t="shared" si="0"/>
        <v>70.059341687852708</v>
      </c>
      <c r="U14" s="9"/>
      <c r="V14" s="9">
        <f t="shared" si="1"/>
        <v>29.095757125333552</v>
      </c>
      <c r="W14" s="9">
        <f t="shared" si="2"/>
        <v>9.2637920973019323</v>
      </c>
      <c r="X14" s="9">
        <f t="shared" si="3"/>
        <v>5.4967703903926681</v>
      </c>
    </row>
    <row r="15" spans="1:24" x14ac:dyDescent="0.25">
      <c r="A15" s="1">
        <f t="shared" si="4"/>
        <v>2031</v>
      </c>
      <c r="B15" s="6">
        <v>35961.392129385873</v>
      </c>
      <c r="C15" s="6">
        <v>24858.388054892173</v>
      </c>
      <c r="D15" s="1">
        <v>1106.1399999999999</v>
      </c>
      <c r="E15" s="1">
        <v>671.94999999999902</v>
      </c>
      <c r="F15" s="6">
        <f t="shared" si="5"/>
        <v>62597.870184278043</v>
      </c>
      <c r="G15" s="6">
        <f t="shared" si="9"/>
        <v>60544.580184278042</v>
      </c>
      <c r="H15" s="6"/>
      <c r="I15" s="6">
        <f t="shared" si="6"/>
        <v>254.26512423896634</v>
      </c>
      <c r="J15" s="12">
        <f t="shared" si="10"/>
        <v>248.59975843246195</v>
      </c>
      <c r="K15" s="5"/>
      <c r="L15" s="7">
        <f t="shared" si="11"/>
        <v>58.604721968700495</v>
      </c>
      <c r="M15" s="3">
        <f t="shared" si="7"/>
        <v>0.93620951952802278</v>
      </c>
      <c r="N15" s="1">
        <f t="shared" si="12"/>
        <v>56.812091020865523</v>
      </c>
      <c r="O15" s="13">
        <f t="shared" si="8"/>
        <v>109.79879807273149</v>
      </c>
      <c r="P15" s="1">
        <f t="shared" si="13"/>
        <v>106.78231067273148</v>
      </c>
      <c r="R15" s="9">
        <f t="shared" si="14"/>
        <v>126.49541174326659</v>
      </c>
      <c r="S15" s="9">
        <f t="shared" si="15"/>
        <v>42.165137247755524</v>
      </c>
      <c r="T15" s="9">
        <f t="shared" si="0"/>
        <v>85.60457524794424</v>
      </c>
      <c r="U15" s="9"/>
      <c r="V15" s="9">
        <f t="shared" si="1"/>
        <v>39.352363189584786</v>
      </c>
      <c r="W15" s="9">
        <f t="shared" si="2"/>
        <v>12.529390782150054</v>
      </c>
      <c r="X15" s="9">
        <f t="shared" si="3"/>
        <v>6.7229679969656582</v>
      </c>
    </row>
    <row r="16" spans="1:24" x14ac:dyDescent="0.25">
      <c r="A16" s="1">
        <f t="shared" si="4"/>
        <v>2032</v>
      </c>
      <c r="B16" s="6">
        <v>49740.380222724401</v>
      </c>
      <c r="C16" s="6">
        <v>32277.519837913074</v>
      </c>
      <c r="D16" s="1">
        <v>1344.83</v>
      </c>
      <c r="E16" s="1">
        <v>795.78</v>
      </c>
      <c r="F16" s="6">
        <f t="shared" si="5"/>
        <v>84158.510060637476</v>
      </c>
      <c r="G16" s="6">
        <f t="shared" si="9"/>
        <v>82105.220060637483</v>
      </c>
      <c r="H16" s="6"/>
      <c r="I16" s="6">
        <f t="shared" si="6"/>
        <v>331.28125173377055</v>
      </c>
      <c r="J16" s="12">
        <f t="shared" si="10"/>
        <v>325.61588592726616</v>
      </c>
      <c r="K16" s="5"/>
      <c r="L16" s="7">
        <f t="shared" si="11"/>
        <v>77.983115471977371</v>
      </c>
      <c r="M16" s="3">
        <f t="shared" si="7"/>
        <v>0.92662186409656444</v>
      </c>
      <c r="N16" s="1">
        <f t="shared" si="12"/>
        <v>76.190484524142391</v>
      </c>
      <c r="O16" s="13">
        <f t="shared" si="8"/>
        <v>144.85511788974347</v>
      </c>
      <c r="P16" s="1">
        <f t="shared" si="13"/>
        <v>141.83863048974348</v>
      </c>
      <c r="R16" s="9">
        <f t="shared" si="14"/>
        <v>172.21136628736107</v>
      </c>
      <c r="S16" s="9">
        <f t="shared" si="15"/>
        <v>57.403788762453694</v>
      </c>
      <c r="T16" s="9">
        <f t="shared" si="0"/>
        <v>101.66609668395579</v>
      </c>
      <c r="U16" s="9"/>
      <c r="V16" s="9">
        <f t="shared" si="1"/>
        <v>53.068231773511243</v>
      </c>
      <c r="W16" s="9">
        <f t="shared" si="2"/>
        <v>16.896383345638917</v>
      </c>
      <c r="X16" s="9">
        <f t="shared" si="3"/>
        <v>8.0185003528272034</v>
      </c>
    </row>
    <row r="17" spans="1:24" x14ac:dyDescent="0.25">
      <c r="A17" s="1">
        <f t="shared" si="4"/>
        <v>2033</v>
      </c>
      <c r="B17" s="6">
        <v>69583.350524114503</v>
      </c>
      <c r="C17" s="6">
        <v>40782.194423057037</v>
      </c>
      <c r="D17" s="1">
        <v>1614.79</v>
      </c>
      <c r="E17" s="1">
        <v>924.57999999999902</v>
      </c>
      <c r="F17" s="6">
        <f t="shared" si="5"/>
        <v>112904.91494717154</v>
      </c>
      <c r="G17" s="6">
        <f t="shared" si="9"/>
        <v>110851.62494717154</v>
      </c>
      <c r="H17" s="6"/>
      <c r="I17" s="6">
        <f t="shared" si="6"/>
        <v>432.14717346138195</v>
      </c>
      <c r="J17" s="12">
        <f t="shared" si="10"/>
        <v>426.48180765487757</v>
      </c>
      <c r="K17" s="5"/>
      <c r="L17" s="7">
        <f>(B17+C17)*$C$2/1000+D17*$C$3/1000+E17*$C$4/1000</f>
        <v>103.54756975886856</v>
      </c>
      <c r="M17" s="3">
        <f t="shared" si="7"/>
        <v>0.9171218968396434</v>
      </c>
      <c r="N17" s="1">
        <f t="shared" si="12"/>
        <v>101.75493881103358</v>
      </c>
      <c r="O17" s="13">
        <f t="shared" si="8"/>
        <v>190.66354992181385</v>
      </c>
      <c r="P17" s="1">
        <f t="shared" si="13"/>
        <v>187.64706252181387</v>
      </c>
      <c r="R17" s="9">
        <f t="shared" si="14"/>
        <v>235.19770510335766</v>
      </c>
      <c r="S17" s="9">
        <f t="shared" si="15"/>
        <v>78.399235034452559</v>
      </c>
      <c r="T17" s="9">
        <f t="shared" si="0"/>
        <v>118.55023332357175</v>
      </c>
      <c r="U17" s="9"/>
      <c r="V17" s="9">
        <f t="shared" si="1"/>
        <v>71.410074078173736</v>
      </c>
      <c r="W17" s="9">
        <f t="shared" si="2"/>
        <v>22.736238725925496</v>
      </c>
      <c r="X17" s="9">
        <f t="shared" si="3"/>
        <v>9.4012569547693356</v>
      </c>
    </row>
    <row r="18" spans="1:24" x14ac:dyDescent="0.25">
      <c r="A18" s="1">
        <f t="shared" si="4"/>
        <v>2034</v>
      </c>
      <c r="B18" s="6">
        <v>98014.727055384821</v>
      </c>
      <c r="C18" s="6">
        <v>50259.319933480481</v>
      </c>
      <c r="D18" s="1">
        <v>1916.50999999999</v>
      </c>
      <c r="E18" s="1">
        <v>1059.75</v>
      </c>
      <c r="F18" s="6">
        <f t="shared" si="5"/>
        <v>151250.30698886528</v>
      </c>
      <c r="G18" s="6">
        <f t="shared" si="9"/>
        <v>149197.01698886527</v>
      </c>
      <c r="H18" s="6"/>
      <c r="I18" s="6">
        <f t="shared" si="6"/>
        <v>565.62789806454077</v>
      </c>
      <c r="J18" s="12">
        <f t="shared" si="10"/>
        <v>559.96253225803639</v>
      </c>
      <c r="K18" s="5"/>
      <c r="L18" s="7">
        <f t="shared" si="11"/>
        <v>137.36610958172298</v>
      </c>
      <c r="M18" s="3">
        <f t="shared" si="7"/>
        <v>0.90820383982318509</v>
      </c>
      <c r="N18" s="1">
        <f t="shared" si="12"/>
        <v>135.57347863388802</v>
      </c>
      <c r="O18" s="13">
        <f t="shared" si="8"/>
        <v>250.83216514352063</v>
      </c>
      <c r="P18" s="1">
        <f t="shared" si="13"/>
        <v>247.81567774352064</v>
      </c>
      <c r="R18" s="9">
        <f t="shared" si="14"/>
        <v>321.90558489518605</v>
      </c>
      <c r="S18" s="9">
        <f t="shared" si="15"/>
        <v>107.30186163172868</v>
      </c>
      <c r="T18" s="9">
        <f t="shared" si="0"/>
        <v>136.42045153762606</v>
      </c>
      <c r="U18" s="9"/>
      <c r="V18" s="9">
        <f t="shared" si="1"/>
        <v>95.938099924335503</v>
      </c>
      <c r="W18" s="9">
        <f t="shared" si="2"/>
        <v>30.545711805361162</v>
      </c>
      <c r="X18" s="9">
        <f t="shared" si="3"/>
        <v>10.882297852026333</v>
      </c>
    </row>
  </sheetData>
  <pageMargins left="0.7" right="0.7" top="0.75" bottom="0.75" header="0.3" footer="0.3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FF22-6854-4A05-84AF-A304BBE2B18E}">
  <dimension ref="A1:E20"/>
  <sheetViews>
    <sheetView view="pageBreakPreview" zoomScale="60" zoomScaleNormal="100" workbookViewId="0">
      <selection activeCell="G32" sqref="G32"/>
    </sheetView>
  </sheetViews>
  <sheetFormatPr defaultRowHeight="15" x14ac:dyDescent="0.25"/>
  <sheetData>
    <row r="1" spans="1:5" ht="15.75" x14ac:dyDescent="0.25">
      <c r="A1" s="27" t="s">
        <v>33</v>
      </c>
      <c r="B1" s="28"/>
      <c r="E1" s="22" t="s">
        <v>36</v>
      </c>
    </row>
    <row r="2" spans="1:5" ht="26.25" x14ac:dyDescent="0.25">
      <c r="A2" s="17" t="s">
        <v>25</v>
      </c>
      <c r="B2" s="18" t="s">
        <v>32</v>
      </c>
      <c r="C2" s="18" t="s">
        <v>37</v>
      </c>
      <c r="E2" t="s">
        <v>8</v>
      </c>
    </row>
    <row r="3" spans="1:5" x14ac:dyDescent="0.25">
      <c r="A3" s="19">
        <v>2020</v>
      </c>
      <c r="B3" s="20">
        <v>705</v>
      </c>
    </row>
    <row r="4" spans="1:5" x14ac:dyDescent="0.25">
      <c r="A4" s="19">
        <f t="shared" ref="A4:A18" si="0">A3+1</f>
        <v>2021</v>
      </c>
      <c r="B4" s="20">
        <v>1226</v>
      </c>
    </row>
    <row r="5" spans="1:5" x14ac:dyDescent="0.25">
      <c r="A5" s="19">
        <f>A4+1</f>
        <v>2022</v>
      </c>
      <c r="B5" s="20">
        <v>2220</v>
      </c>
    </row>
    <row r="6" spans="1:5" x14ac:dyDescent="0.25">
      <c r="A6" s="15">
        <f t="shared" si="0"/>
        <v>2023</v>
      </c>
      <c r="B6" s="14">
        <f>B5*EXP(LN($B$8/$B$5)/3)</f>
        <v>4031.9876818406738</v>
      </c>
    </row>
    <row r="7" spans="1:5" x14ac:dyDescent="0.25">
      <c r="A7" s="15">
        <f t="shared" si="0"/>
        <v>2024</v>
      </c>
      <c r="B7" s="14">
        <f>B6*EXP(LN($B$8/$B$5)/3)</f>
        <v>7322.9390389706896</v>
      </c>
      <c r="C7" s="16"/>
      <c r="E7" s="16">
        <f t="shared" ref="E7:E18" si="1">B7-B6</f>
        <v>3290.9513571300158</v>
      </c>
    </row>
    <row r="8" spans="1:5" x14ac:dyDescent="0.25">
      <c r="A8" s="19">
        <f t="shared" si="0"/>
        <v>2025</v>
      </c>
      <c r="B8" s="20">
        <v>13300</v>
      </c>
      <c r="C8" s="21" t="s">
        <v>34</v>
      </c>
      <c r="D8" s="21"/>
      <c r="E8" s="16">
        <f t="shared" si="1"/>
        <v>5977.0609610293104</v>
      </c>
    </row>
    <row r="9" spans="1:5" x14ac:dyDescent="0.25">
      <c r="A9" s="15">
        <f t="shared" si="0"/>
        <v>2026</v>
      </c>
      <c r="B9" s="14">
        <f>B8*EXP(LN($B$13/$B$8)/5)</f>
        <v>17119.88662849255</v>
      </c>
      <c r="E9" s="16">
        <f t="shared" si="1"/>
        <v>3819.8866284925498</v>
      </c>
    </row>
    <row r="10" spans="1:5" x14ac:dyDescent="0.25">
      <c r="A10" s="15">
        <f t="shared" si="0"/>
        <v>2027</v>
      </c>
      <c r="B10" s="14">
        <f>B9*EXP(LN($B$13/$B$8)/5)</f>
        <v>22036.881065596845</v>
      </c>
      <c r="E10" s="16">
        <f t="shared" si="1"/>
        <v>4916.9944371042948</v>
      </c>
    </row>
    <row r="11" spans="1:5" x14ac:dyDescent="0.25">
      <c r="A11" s="15">
        <f t="shared" si="0"/>
        <v>2028</v>
      </c>
      <c r="B11" s="14">
        <f t="shared" ref="B11:B12" si="2">B10*EXP(LN($B$13/$B$8)/5)</f>
        <v>28366.083119443014</v>
      </c>
      <c r="E11" s="16">
        <f t="shared" si="1"/>
        <v>6329.2020538461693</v>
      </c>
    </row>
    <row r="12" spans="1:5" x14ac:dyDescent="0.25">
      <c r="A12" s="15">
        <f t="shared" si="0"/>
        <v>2029</v>
      </c>
      <c r="B12" s="14">
        <f t="shared" si="2"/>
        <v>36513.092263102306</v>
      </c>
      <c r="E12" s="16">
        <f t="shared" si="1"/>
        <v>8147.009143659292</v>
      </c>
    </row>
    <row r="13" spans="1:5" x14ac:dyDescent="0.25">
      <c r="A13" s="19">
        <f t="shared" si="0"/>
        <v>2030</v>
      </c>
      <c r="B13" s="20">
        <f>0.5*94000</f>
        <v>47000</v>
      </c>
      <c r="C13" s="21" t="s">
        <v>38</v>
      </c>
      <c r="D13" s="21"/>
      <c r="E13" s="16">
        <f t="shared" si="1"/>
        <v>10486.907736897694</v>
      </c>
    </row>
    <row r="14" spans="1:5" x14ac:dyDescent="0.25">
      <c r="A14" s="15">
        <f t="shared" si="0"/>
        <v>2031</v>
      </c>
      <c r="B14" s="14">
        <f>B13*EXP(LN($B$18/$B$13)/5)</f>
        <v>62851.767866118716</v>
      </c>
      <c r="E14" s="16">
        <f t="shared" si="1"/>
        <v>15851.767866118716</v>
      </c>
    </row>
    <row r="15" spans="1:5" x14ac:dyDescent="0.25">
      <c r="A15" s="15">
        <f t="shared" si="0"/>
        <v>2032</v>
      </c>
      <c r="B15" s="14">
        <f t="shared" ref="B15:B17" si="3">B14*EXP(LN($B$18/$B$13)/5)</f>
        <v>84049.887742478153</v>
      </c>
      <c r="E15" s="16">
        <f t="shared" si="1"/>
        <v>21198.119876359437</v>
      </c>
    </row>
    <row r="16" spans="1:5" x14ac:dyDescent="0.25">
      <c r="A16" s="15">
        <f t="shared" si="0"/>
        <v>2033</v>
      </c>
      <c r="B16" s="14">
        <f t="shared" si="3"/>
        <v>112397.53262901222</v>
      </c>
      <c r="E16" s="16">
        <f t="shared" si="1"/>
        <v>28347.644886534064</v>
      </c>
    </row>
    <row r="17" spans="1:5" x14ac:dyDescent="0.25">
      <c r="A17" s="15">
        <f t="shared" si="0"/>
        <v>2034</v>
      </c>
      <c r="B17" s="14">
        <f t="shared" si="3"/>
        <v>150306.03467070597</v>
      </c>
      <c r="E17" s="16">
        <f t="shared" si="1"/>
        <v>37908.502041693748</v>
      </c>
    </row>
    <row r="18" spans="1:5" x14ac:dyDescent="0.25">
      <c r="A18" s="19">
        <f t="shared" si="0"/>
        <v>2035</v>
      </c>
      <c r="B18" s="20">
        <v>201000</v>
      </c>
      <c r="C18" s="21" t="s">
        <v>35</v>
      </c>
      <c r="D18" s="21"/>
      <c r="E18" s="16">
        <f t="shared" si="1"/>
        <v>50693.965329294035</v>
      </c>
    </row>
    <row r="20" spans="1:5" ht="15.75" customHeight="1" x14ac:dyDescent="0.25"/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746F-8330-4986-8C3E-169F656CFC16}">
  <dimension ref="A1:E14"/>
  <sheetViews>
    <sheetView tabSelected="1" view="pageBreakPreview" zoomScale="60" zoomScaleNormal="100" workbookViewId="0">
      <selection activeCell="D21" sqref="D21"/>
    </sheetView>
  </sheetViews>
  <sheetFormatPr defaultRowHeight="15" x14ac:dyDescent="0.2"/>
  <cols>
    <col min="1" max="1" width="9.140625" style="23"/>
    <col min="2" max="3" width="14.140625" style="23" bestFit="1" customWidth="1"/>
    <col min="4" max="4" width="13" style="23" bestFit="1" customWidth="1"/>
    <col min="5" max="5" width="14.140625" style="23" bestFit="1" customWidth="1"/>
    <col min="6" max="16384" width="9.140625" style="23"/>
  </cols>
  <sheetData>
    <row r="1" spans="1:5" x14ac:dyDescent="0.2">
      <c r="B1" s="23" t="s">
        <v>39</v>
      </c>
      <c r="C1" s="23" t="s">
        <v>40</v>
      </c>
      <c r="D1" s="23" t="s">
        <v>41</v>
      </c>
      <c r="E1" s="23" t="s">
        <v>42</v>
      </c>
    </row>
    <row r="2" spans="1:5" ht="15.75" x14ac:dyDescent="0.25">
      <c r="A2" s="24">
        <v>2023</v>
      </c>
      <c r="B2" s="25">
        <f>'2024 Vehicle Sales Forecast'!B6</f>
        <v>4031.9876818406738</v>
      </c>
      <c r="C2" s="25">
        <v>3618.9282819114005</v>
      </c>
      <c r="D2" s="25">
        <f>B2</f>
        <v>4031.9876818406738</v>
      </c>
      <c r="E2" s="25">
        <f>B2</f>
        <v>4031.9876818406738</v>
      </c>
    </row>
    <row r="3" spans="1:5" ht="15.75" x14ac:dyDescent="0.25">
      <c r="A3" s="24">
        <v>2024</v>
      </c>
      <c r="B3" s="25">
        <f>'2024 Vehicle Sales Forecast'!B7</f>
        <v>7322.9390389706896</v>
      </c>
      <c r="C3" s="25">
        <v>6768.637925490857</v>
      </c>
      <c r="D3" s="25">
        <f>AVERAGE(D2,D4)</f>
        <v>5165.9938409203369</v>
      </c>
      <c r="E3" s="25">
        <f>AVERAGE(E2,E4)</f>
        <v>8665.9938409203369</v>
      </c>
    </row>
    <row r="4" spans="1:5" ht="15.75" x14ac:dyDescent="0.25">
      <c r="A4" s="24">
        <v>2025</v>
      </c>
      <c r="B4" s="25">
        <f>'2024 Vehicle Sales Forecast'!B8</f>
        <v>13300</v>
      </c>
      <c r="C4" s="25">
        <v>12526.272176238854</v>
      </c>
      <c r="D4" s="26">
        <v>6300</v>
      </c>
      <c r="E4" s="26">
        <v>13300</v>
      </c>
    </row>
    <row r="5" spans="1:5" ht="15.75" x14ac:dyDescent="0.25">
      <c r="A5" s="24">
        <v>2026</v>
      </c>
      <c r="B5" s="25">
        <f>'2024 Vehicle Sales Forecast'!B9</f>
        <v>17119.88662849255</v>
      </c>
      <c r="C5" s="25">
        <v>23133.7645334023</v>
      </c>
      <c r="D5" s="25">
        <f>D4*EXP(LN($D$9/$D$4)/5)</f>
        <v>8537.8975088460593</v>
      </c>
      <c r="E5" s="25">
        <f>E4*EXP(LN($E$9/$E$4)/5)</f>
        <v>19665.585607885128</v>
      </c>
    </row>
    <row r="6" spans="1:5" ht="15.75" x14ac:dyDescent="0.25">
      <c r="A6" s="24">
        <v>2027</v>
      </c>
      <c r="B6" s="25">
        <f>'2024 Vehicle Sales Forecast'!B10</f>
        <v>22036.881065596845</v>
      </c>
      <c r="C6" s="25">
        <v>38141.880686309625</v>
      </c>
      <c r="D6" s="25">
        <f t="shared" ref="D6:D8" si="0">D5*EXP(LN($D$9/$D$4)/5)</f>
        <v>11570.745058977738</v>
      </c>
      <c r="E6" s="25">
        <f t="shared" ref="E6:E8" si="1">E5*EXP(LN($E$9/$E$4)/5)</f>
        <v>29077.838894816443</v>
      </c>
    </row>
    <row r="7" spans="1:5" ht="15.75" x14ac:dyDescent="0.25">
      <c r="A7" s="24">
        <v>2028</v>
      </c>
      <c r="B7" s="25">
        <f>'2024 Vehicle Sales Forecast'!B11</f>
        <v>28366.083119443014</v>
      </c>
      <c r="C7" s="25">
        <v>59367.216985844192</v>
      </c>
      <c r="D7" s="25">
        <f t="shared" si="0"/>
        <v>15680.926256276014</v>
      </c>
      <c r="E7" s="25">
        <f t="shared" si="1"/>
        <v>42994.942111150725</v>
      </c>
    </row>
    <row r="8" spans="1:5" ht="15.75" x14ac:dyDescent="0.25">
      <c r="A8" s="24">
        <v>2029</v>
      </c>
      <c r="B8" s="25">
        <f>'2024 Vehicle Sales Forecast'!B12</f>
        <v>36513.092263102306</v>
      </c>
      <c r="C8" s="25">
        <v>89362.629021729445</v>
      </c>
      <c r="D8" s="25">
        <f t="shared" si="0"/>
        <v>21251.133526961548</v>
      </c>
      <c r="E8" s="25">
        <f t="shared" si="1"/>
        <v>63572.986074654131</v>
      </c>
    </row>
    <row r="9" spans="1:5" ht="15.75" x14ac:dyDescent="0.25">
      <c r="A9" s="24">
        <v>2030</v>
      </c>
      <c r="B9" s="25">
        <f>'2024 Vehicle Sales Forecast'!B13</f>
        <v>47000</v>
      </c>
      <c r="C9" s="25">
        <v>121245.37351976626</v>
      </c>
      <c r="D9" s="26">
        <v>28800</v>
      </c>
      <c r="E9" s="26">
        <v>94000</v>
      </c>
    </row>
    <row r="10" spans="1:5" ht="15.75" x14ac:dyDescent="0.25">
      <c r="A10" s="24">
        <v>2031</v>
      </c>
      <c r="B10" s="25">
        <f>'2024 Vehicle Sales Forecast'!B14</f>
        <v>62851.767866118716</v>
      </c>
      <c r="C10" s="25">
        <v>156728.49659927157</v>
      </c>
      <c r="D10" s="25">
        <f>D9*EXP(LN($D$14/$D$9)/5)</f>
        <v>42476.937913724876</v>
      </c>
      <c r="E10" s="25">
        <f>E9*EXP(LN($E$14/$E$9)/5)</f>
        <v>129584.02144523352</v>
      </c>
    </row>
    <row r="11" spans="1:5" ht="15.75" x14ac:dyDescent="0.25">
      <c r="A11" s="24">
        <v>2032</v>
      </c>
      <c r="B11" s="25">
        <f>'2024 Vehicle Sales Forecast'!B15</f>
        <v>84049.887742478153</v>
      </c>
      <c r="C11" s="25">
        <v>195901.0850196364</v>
      </c>
      <c r="D11" s="25">
        <f t="shared" ref="D11:D13" si="2">D10*EXP(LN($D$14/$D$9)/5)</f>
        <v>62648.967171056873</v>
      </c>
      <c r="E11" s="25">
        <f t="shared" ref="E11:E12" si="3">E10*EXP(LN($E$14/$E$9)/5)</f>
        <v>178638.49589275257</v>
      </c>
    </row>
    <row r="12" spans="1:5" ht="15.75" x14ac:dyDescent="0.25">
      <c r="A12" s="24">
        <v>2033</v>
      </c>
      <c r="B12" s="25">
        <f>'2024 Vehicle Sales Forecast'!B16</f>
        <v>112397.53262901222</v>
      </c>
      <c r="C12" s="25">
        <v>238916.26888049615</v>
      </c>
      <c r="D12" s="25">
        <f t="shared" si="2"/>
        <v>92400.56558624898</v>
      </c>
      <c r="E12" s="25">
        <f t="shared" si="3"/>
        <v>246262.70939053947</v>
      </c>
    </row>
    <row r="13" spans="1:5" ht="15.75" x14ac:dyDescent="0.25">
      <c r="A13" s="24">
        <v>2034</v>
      </c>
      <c r="B13" s="25">
        <f>'2024 Vehicle Sales Forecast'!B17</f>
        <v>150306.03467070597</v>
      </c>
      <c r="C13" s="25">
        <v>285710.38855587435</v>
      </c>
      <c r="D13" s="25">
        <f t="shared" si="2"/>
        <v>136281.00998611673</v>
      </c>
      <c r="E13" s="25">
        <f>E12*EXP(LN($E$14/$E$9)/5)</f>
        <v>339486.30015771254</v>
      </c>
    </row>
    <row r="14" spans="1:5" ht="15.75" x14ac:dyDescent="0.25">
      <c r="A14" s="24">
        <v>2035</v>
      </c>
      <c r="B14" s="25">
        <f>'2024 Vehicle Sales Forecast'!B18</f>
        <v>201000</v>
      </c>
      <c r="C14" s="25">
        <v>335780.49403664633</v>
      </c>
      <c r="D14" s="26">
        <v>201000</v>
      </c>
      <c r="E14" s="26">
        <v>468000</v>
      </c>
    </row>
  </sheetData>
  <pageMargins left="0.7" right="0.7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2024 EV Load Forecast</vt:lpstr>
      <vt:lpstr>2024 Vehicle Sales Forecast</vt:lpstr>
      <vt:lpstr>Sales Comparison</vt:lpstr>
      <vt:lpstr>'2024 EV Load Forecast'!Print_Area</vt:lpstr>
      <vt:lpstr>'2024 Vehicle Sales Forecast'!Print_Area</vt:lpstr>
      <vt:lpstr>'Sales Comparison'!Print_Area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2024-06-19T16:50:08Z</dcterms:created>
  <dcterms:modified xsi:type="dcterms:W3CDTF">2024-06-19T16:50:30Z</dcterms:modified>
</cp:coreProperties>
</file>